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manteniment\Oficina\ELECTROMEDICINA\2024\Concursos\24-02 PERT 2023\24-0208 Ecògraf alta resolució (2u)\3. PPT\"/>
    </mc:Choice>
  </mc:AlternateContent>
  <bookViews>
    <workbookView xWindow="0" yWindow="0" windowWidth="17085" windowHeight="5115" tabRatio="621"/>
  </bookViews>
  <sheets>
    <sheet name="ANNEX I. Criteris valorables" sheetId="11" r:id="rId1"/>
  </sheets>
  <definedNames>
    <definedName name="_xlnm.Print_Area" localSheetId="0">'ANNEX I. Criteris valorables'!$A$1:$G$61</definedName>
  </definedNames>
  <calcPr calcId="162913"/>
</workbook>
</file>

<file path=xl/calcChain.xml><?xml version="1.0" encoding="utf-8"?>
<calcChain xmlns="http://schemas.openxmlformats.org/spreadsheetml/2006/main">
  <c r="A16" i="11" l="1"/>
  <c r="A17" i="11" s="1"/>
  <c r="A18" i="11" s="1"/>
  <c r="A19" i="11" s="1"/>
  <c r="E32" i="11" l="1"/>
  <c r="E21" i="11"/>
  <c r="E25" i="11"/>
  <c r="A23" i="11"/>
  <c r="A27" i="11" s="1"/>
  <c r="A28" i="11" s="1"/>
  <c r="A29" i="11" s="1"/>
  <c r="A30" i="11" l="1"/>
  <c r="A34" i="11" s="1"/>
  <c r="A35" i="11" s="1"/>
  <c r="A36" i="11" s="1"/>
  <c r="A37" i="11" s="1"/>
  <c r="A38" i="11" s="1"/>
  <c r="A39" i="11" s="1"/>
  <c r="A40" i="11" s="1"/>
  <c r="A41" i="11" s="1"/>
  <c r="A42" i="11" s="1"/>
  <c r="A43" i="11" s="1"/>
  <c r="A44" i="11" s="1"/>
  <c r="A45" i="11" s="1"/>
  <c r="E50" i="11"/>
  <c r="E55" i="11"/>
  <c r="E13" i="11" l="1"/>
  <c r="E61" i="11" s="1"/>
  <c r="A46" i="11" l="1"/>
  <c r="A47" i="11" s="1"/>
  <c r="A48" i="11" s="1"/>
  <c r="A52" i="11" s="1"/>
  <c r="A53" i="11" s="1"/>
  <c r="A57" i="11" s="1"/>
  <c r="A58" i="11" s="1"/>
  <c r="A59" i="11" s="1"/>
</calcChain>
</file>

<file path=xl/sharedStrings.xml><?xml version="1.0" encoding="utf-8"?>
<sst xmlns="http://schemas.openxmlformats.org/spreadsheetml/2006/main" count="54" uniqueCount="49">
  <si>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</si>
  <si>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</si>
  <si>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</si>
  <si>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</si>
  <si>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</si>
  <si>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</si>
  <si>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</si>
  <si>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</si>
  <si>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</si>
  <si>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</si>
  <si>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</si>
  <si>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Connectivitat i integració</t>
  </si>
  <si>
    <t>Característiques a valorar</t>
  </si>
  <si>
    <t>Equip de substitució en cas d'avaria.</t>
  </si>
  <si>
    <t>Temps de resposta en cas d’avaria (La puntuació serà proporcional obtenint la màxima puntuació el que ofereixi un menor temps de resposta).</t>
  </si>
  <si>
    <t>Cost anual del manteniment a tot risc (material, mà d'obra i desplaçaments inclosos) (IVA exclòs) (Indicar import, no percentatge). (Es donarà la màxima puntuació a la millor proposta, la resta serà proporcional)</t>
  </si>
  <si>
    <t>Relació de recanvis més freqüents i preu unitari (€) (IVA exclòs) (indicar import, no percentatge). (Es donarà la màxima puntuació a la millor proposta, la resta serà proporcional)</t>
  </si>
  <si>
    <t>Puntuació màxima</t>
  </si>
  <si>
    <t>ANNEX I. Criteris valorables</t>
  </si>
  <si>
    <t>Cost anual del manteniment preventiu (IVA exclòs) (Indicar import, no percentatge). (Es donarà la màxima puntuació a la millor proposta, la resta serà proporcional)</t>
  </si>
  <si>
    <t>Es valorarà que la pantalla de l'ecògraf es pugui rotar, de manera que es pugui col·locar en posició horitzontal o vertical.</t>
  </si>
  <si>
    <t>Es valorarà que el monitor de l'ecògraf sigui més gran de 20". Es puntuarà de manera proporcional, sent l'empresa que ofereixi l'equip amb pantalla de major mida la que rebi la puntuació màxima.</t>
  </si>
  <si>
    <t>Es valorarà que l'ecògraf incorpori més de 3 ports per a sondes. Es puntuarà de manera proporcional, sent l'empresa que proposi l'equip amb més ports per a sondes la que rebi la puntuació màxima.</t>
  </si>
  <si>
    <t>Es valorarà que l'autonomia de la bateria de l'ecògraf en funcionament normal sigui el més llarga possible. Es puntuarà de manera proporcional, sent l'oferta que proporcioni una autonomia més llarga la que rebi la puntuació màxima.</t>
  </si>
  <si>
    <t>Es valorarà que el carro incorpori un cable d'alimentació retràctil que quedi guardat al seu interior quan no estigui estès.</t>
  </si>
  <si>
    <t>Funcionalitats</t>
  </si>
  <si>
    <t>Es valorarà que l'ecògraf sigui aplicable per a exàmens laparoscòpics.</t>
  </si>
  <si>
    <t>Accessoris</t>
  </si>
  <si>
    <t>Es valorarà que l'ecògraf ofereixi sondes inalàmbriques, amb una protecció IP68 o superior per a estar protegides de l'aigua i ser fàcilment desinfectables.</t>
  </si>
  <si>
    <t>En cas que l'ecògraf ofereixi sondes inalàmbriques, es valorarà que el seu temps de càrrega sigui el més reduït possible. Es puntuarà de manera proporcional, sent la oferta que ofereixi uns temps de càrrega de sondes inalàmbriques més curt la que rebi la puntuació màxima.</t>
  </si>
  <si>
    <t>En cas que l'ecògraf ofereixi sondes inalàmbriques, es valorarà que la seva autonomia de bateria sigui el més llarga possible. Es puntuarà de manera proporcional, sent la oferta que ofereixi una autonomia de bateria de sondes inalàmbriques més llarga la que rebi la puntuació màxima.</t>
  </si>
  <si>
    <t>Es valorarà que l'ecògraf inclogui una estació de càrrega inalàmbrica, col·locable en paret o en terra, a la que es pugui encaixar el carro de l'ecògraf per recarregar la seva bateria.</t>
  </si>
  <si>
    <t>Es valorarà que l'ecògraf generi un gràfic de tendències dels paràmetres de la Vena Cava Inferior (IVC).</t>
  </si>
  <si>
    <t>Es valorarà que l'ecògraf generi un gràfic de tendències dels paràmetres mesurats de la Integral Velocitat-Temps (VTI).</t>
  </si>
  <si>
    <t>Es valorarà que en les mesures de Línies B hi hagi la possibilitat de generar un mapa de puntuació visual per a l'avaluació del líquid pulmonar general.</t>
  </si>
  <si>
    <t>Lectura i monitorització de la freqüència cardíaca fetal a temps real en el primer trimestre (de 10 a 14 setmanes).</t>
  </si>
  <si>
    <t>Avaluació de la funció diastòlica, calculant automàticament les ràtios E/A (diàstole anticipada/contracció atrial) i E/E' (velocitat diastòlica anticipada/velocitat de la moció mitral anul·lar).</t>
  </si>
  <si>
    <t>Mode per al reconeixement automàtic del pla cardíac i guia d'escaneig. El mode ha de permetre la captura d'imatges i ha de guiar en la manera de col·locar la sonda per a l'escaneig de cada vista estàndard següent.</t>
  </si>
  <si>
    <t>Mode per al reconeixement automàtic de les vistes de ls 4 càmeres cardíaques i la localització de l'endocardi. Ha de rastrejar la contracció contínua de la paret ventricular, mostrant els canvis mecànics de cada segment del ventricle esquerre.</t>
  </si>
  <si>
    <t>Reconeixement automàtic del plexe braquial a l'àrea interescalènica i supraclavicular, marcant la localització del nervi. Ha de proporcionar informació suficient per a poder realitzar puncions locals segures per al bloqueig nerviós.</t>
  </si>
  <si>
    <t>Es valorarà que l'ecògraf disposi d'un sistema de realç i millora de visualització d'agulla apta per a sondes lineals i convexes, mesurant automàticament l'angle de l'agulla.</t>
  </si>
  <si>
    <t>Es valorarà que la plataforma de formació de feixos de l'ecògraf pugui reconéixer el tipus de teixit examinat, de manera que recalibri el software per tal que reflexi la seva velocitat de propagació de so específica.</t>
  </si>
  <si>
    <t>Es valorarà que l'ecògraf registri automàticament els transductors utilitzats i guardi informació sobre l'usuari, el pacient,  la sonda, la data i l'hora d'ús, aportant traçabilitat.</t>
  </si>
  <si>
    <t>Es valorarà que l'ecògraf tingui possibilitat d'interconnectar-se amb un monitor de constants vitals, de manera que l'ecògraf mostri imatges fisiològiques sobre les imatges d'ultrasò a temps real.</t>
  </si>
  <si>
    <t>Lectura de pacients mitjançant codi de barres</t>
  </si>
  <si>
    <t>Cens ADT per pacients programats</t>
  </si>
  <si>
    <t>Exportació en format RAW o HL7 de les dades estructurades.</t>
  </si>
  <si>
    <t>2 Ecògrafs d'alta resolució</t>
  </si>
  <si>
    <r>
      <rPr>
        <b/>
        <sz val="10"/>
        <rFont val="Arial"/>
        <family val="2"/>
      </rPr>
      <t>2 Ecògrafs d'alta resolució</t>
    </r>
    <r>
      <rPr>
        <sz val="10"/>
        <rFont val="Arial"/>
        <family val="2"/>
      </rPr>
      <t xml:space="preserve"> transportables per la obtenció d'imatges d'ultrasons en diversos modes d'operació.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</si>
</sst>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indexed="8"/>
      <name val="Calibri"/>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sz val="11"/>
      <color rgb="FFFF0000"/>
      <name val="Arial"/>
      <family val="2"/>
    </font>
    <font>
      <sz val="10"/>
      <color rgb="FF00B050"/>
      <name val="Arial"/>
      <family val="2"/>
    </font>
    <font>
      <b/>
      <u/>
      <sz val="11"/>
      <color indexed="8"/>
      <name val="Arial"/>
      <family val="2"/>
    </font>
    <font>
      <b/>
      <sz val="10"/>
      <color theme="1"/>
      <name val="Arial"/>
      <family val="2"/>
    </font>
    <font>
      <b/>
      <sz val="10"/>
      <name val="Arial"/>
      <family val="2"/>
    </font>
    <font>
      <sz val="11"/>
      <name val="Arial"/>
      <family val="2"/>
    </font>
    <font>
      <b/>
      <sz val="11"/>
      <name val="Arial"/>
      <family val="2"/>
    </font>
  </fonts>
  <fills count="5">
    <fill>
      <patternFill patternType="none"/>
    </fill>
    <fill>
      <patternFill patternType="gray125"/>
    </fill>
    <fill>
      <patternFill patternType="solid">
        <fgColor indexed="9"/>
        <bgColor auto="1"/>
      </patternFill>
    </fill>
    <fill>
      <patternFill patternType="solid">
        <fgColor rgb="FF00B0F0"/>
        <bgColor indexed="64"/>
      </patternFill>
    </fill>
    <fill>
      <patternFill patternType="solid">
        <fgColor theme="0"/>
        <bgColor indexed="64"/>
      </patternFill>
    </fill>
  </fills>
  <borders count="39">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2">
    <xf numFmtId="0" fontId="0" fillId="0" borderId="0" applyNumberFormat="0" applyFill="0" applyBorder="0" applyProtection="0"/>
    <xf numFmtId="0" fontId="1" fillId="0" borderId="8"/>
  </cellStyleXfs>
  <cellXfs count="159">
    <xf numFmtId="0" fontId="0" fillId="0" borderId="0" xfId="0" applyFont="1" applyAlignment="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5" fillId="2" borderId="8" xfId="0" applyFont="1" applyFill="1" applyBorder="1" applyAlignment="1">
      <alignment horizontal="center" vertical="center" wrapText="1"/>
    </xf>
    <xf numFmtId="49" fontId="6" fillId="2" borderId="8" xfId="0" applyNumberFormat="1"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0" fillId="3" borderId="14" xfId="0" applyFont="1" applyFill="1" applyBorder="1" applyAlignment="1">
      <alignment vertical="center" wrapText="1"/>
    </xf>
    <xf numFmtId="49" fontId="9" fillId="3" borderId="14" xfId="0" applyNumberFormat="1" applyFont="1" applyFill="1" applyBorder="1" applyAlignment="1">
      <alignment vertical="center" wrapText="1"/>
    </xf>
    <xf numFmtId="0" fontId="3" fillId="2" borderId="8" xfId="0" applyFont="1" applyFill="1" applyBorder="1" applyAlignment="1">
      <alignment horizontal="center" vertical="center" wrapText="1"/>
    </xf>
    <xf numFmtId="0" fontId="3" fillId="2" borderId="20" xfId="0" applyNumberFormat="1" applyFont="1" applyFill="1" applyBorder="1" applyAlignment="1">
      <alignment horizontal="right" vertical="center" wrapText="1"/>
    </xf>
    <xf numFmtId="0" fontId="3" fillId="2" borderId="20" xfId="0" applyFont="1" applyFill="1" applyBorder="1" applyAlignment="1">
      <alignment horizontal="right" vertical="center" wrapText="1"/>
    </xf>
    <xf numFmtId="0" fontId="3" fillId="2" borderId="24" xfId="0" applyNumberFormat="1" applyFont="1" applyFill="1" applyBorder="1" applyAlignment="1">
      <alignment horizontal="right" vertical="center" wrapText="1"/>
    </xf>
    <xf numFmtId="0" fontId="3" fillId="2" borderId="25" xfId="0" applyFont="1" applyFill="1" applyBorder="1" applyAlignment="1">
      <alignment horizontal="right" vertical="center" wrapText="1"/>
    </xf>
    <xf numFmtId="49" fontId="8" fillId="3" borderId="23" xfId="0" applyNumberFormat="1"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3" fillId="0" borderId="8" xfId="0" applyFont="1" applyFill="1" applyBorder="1" applyAlignment="1">
      <alignment horizontal="left" vertical="center" wrapText="1"/>
    </xf>
    <xf numFmtId="49" fontId="7" fillId="2" borderId="22" xfId="0" applyNumberFormat="1" applyFont="1" applyFill="1" applyBorder="1" applyAlignment="1">
      <alignment horizontal="justify" vertical="center" wrapText="1"/>
    </xf>
    <xf numFmtId="0" fontId="3" fillId="2" borderId="8" xfId="0" applyFont="1" applyFill="1" applyBorder="1" applyAlignment="1">
      <alignment horizontal="justify" vertical="center" wrapText="1"/>
    </xf>
    <xf numFmtId="49" fontId="13" fillId="2" borderId="8" xfId="0" applyNumberFormat="1" applyFont="1" applyFill="1" applyBorder="1" applyAlignment="1">
      <alignment horizontal="justify" vertical="center" wrapText="1"/>
    </xf>
    <xf numFmtId="49" fontId="6" fillId="2" borderId="8" xfId="0" applyNumberFormat="1" applyFont="1" applyFill="1" applyBorder="1" applyAlignment="1">
      <alignment horizontal="justify" vertical="center" wrapText="1"/>
    </xf>
    <xf numFmtId="0" fontId="3" fillId="0" borderId="8" xfId="0" applyFont="1" applyBorder="1" applyAlignment="1">
      <alignment horizontal="left" vertical="center" wrapText="1"/>
    </xf>
    <xf numFmtId="0" fontId="3" fillId="0" borderId="8" xfId="0" applyNumberFormat="1" applyFont="1" applyFill="1" applyBorder="1" applyAlignment="1">
      <alignment vertical="center" wrapText="1"/>
    </xf>
    <xf numFmtId="49" fontId="3" fillId="2" borderId="21" xfId="0" applyNumberFormat="1" applyFont="1" applyFill="1" applyBorder="1" applyAlignment="1">
      <alignment vertical="center" wrapText="1"/>
    </xf>
    <xf numFmtId="0" fontId="8" fillId="3" borderId="26" xfId="0" applyFont="1" applyFill="1" applyBorder="1" applyAlignment="1">
      <alignment horizontal="right" vertical="center" wrapText="1"/>
    </xf>
    <xf numFmtId="0" fontId="8" fillId="3" borderId="27" xfId="0" applyFont="1" applyFill="1" applyBorder="1" applyAlignment="1">
      <alignment horizontal="right" vertical="center" wrapText="1"/>
    </xf>
    <xf numFmtId="49" fontId="7" fillId="2" borderId="9" xfId="0" applyNumberFormat="1" applyFont="1" applyFill="1" applyBorder="1" applyAlignment="1">
      <alignment horizontal="left" vertical="center" wrapText="1"/>
    </xf>
    <xf numFmtId="49" fontId="7" fillId="2" borderId="31" xfId="0" applyNumberFormat="1" applyFont="1" applyFill="1" applyBorder="1" applyAlignment="1">
      <alignment horizontal="left" vertical="center" wrapText="1"/>
    </xf>
    <xf numFmtId="49" fontId="8" fillId="3" borderId="26" xfId="0" applyNumberFormat="1" applyFont="1" applyFill="1" applyBorder="1" applyAlignment="1">
      <alignment vertical="center" wrapText="1"/>
    </xf>
    <xf numFmtId="0" fontId="8" fillId="3" borderId="23" xfId="0" applyNumberFormat="1" applyFont="1" applyFill="1" applyBorder="1" applyAlignment="1">
      <alignment horizontal="center" vertical="center" wrapText="1"/>
    </xf>
    <xf numFmtId="49" fontId="8" fillId="3" borderId="28" xfId="0" applyNumberFormat="1" applyFont="1" applyFill="1" applyBorder="1" applyAlignment="1">
      <alignment horizontal="center" vertical="center" wrapText="1"/>
    </xf>
    <xf numFmtId="49" fontId="8" fillId="3" borderId="29" xfId="0" applyNumberFormat="1" applyFont="1" applyFill="1" applyBorder="1" applyAlignment="1">
      <alignment horizontal="center" vertical="center" wrapText="1"/>
    </xf>
    <xf numFmtId="49" fontId="7" fillId="2" borderId="25" xfId="0" applyNumberFormat="1" applyFont="1" applyFill="1" applyBorder="1" applyAlignment="1">
      <alignment horizontal="justify" vertical="center" wrapText="1"/>
    </xf>
    <xf numFmtId="0" fontId="10" fillId="3" borderId="14" xfId="0" applyFont="1" applyFill="1" applyBorder="1" applyAlignment="1">
      <alignment horizontal="left" vertical="center" wrapText="1"/>
    </xf>
    <xf numFmtId="49" fontId="8" fillId="3" borderId="27" xfId="0" applyNumberFormat="1" applyFont="1" applyFill="1" applyBorder="1" applyAlignment="1">
      <alignment vertical="center" wrapText="1"/>
    </xf>
    <xf numFmtId="49" fontId="8" fillId="3" borderId="30" xfId="0" applyNumberFormat="1" applyFont="1" applyFill="1" applyBorder="1" applyAlignment="1">
      <alignment vertical="center" wrapText="1"/>
    </xf>
    <xf numFmtId="0" fontId="10" fillId="3" borderId="14"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4" fillId="0" borderId="0" xfId="0" applyNumberFormat="1" applyFont="1" applyAlignment="1">
      <alignment wrapText="1"/>
    </xf>
    <xf numFmtId="0" fontId="4" fillId="0" borderId="0" xfId="0" applyNumberFormat="1" applyFont="1" applyAlignment="1">
      <alignment horizontal="justify" vertical="center" wrapText="1"/>
    </xf>
    <xf numFmtId="0" fontId="3" fillId="0" borderId="0" xfId="0" applyNumberFormat="1" applyFont="1" applyAlignment="1">
      <alignment horizontal="center" vertical="center" wrapText="1"/>
    </xf>
    <xf numFmtId="0" fontId="3" fillId="2" borderId="20" xfId="0" applyFont="1" applyFill="1" applyBorder="1" applyAlignment="1">
      <alignment horizontal="center" vertical="center" wrapText="1"/>
    </xf>
    <xf numFmtId="0" fontId="4" fillId="2" borderId="8" xfId="0" applyFont="1" applyFill="1" applyBorder="1" applyAlignment="1">
      <alignment vertical="center" wrapText="1"/>
    </xf>
    <xf numFmtId="0" fontId="10" fillId="3" borderId="27" xfId="0" quotePrefix="1" applyFont="1" applyFill="1" applyBorder="1" applyAlignment="1">
      <alignment horizontal="center" vertical="center" wrapText="1"/>
    </xf>
    <xf numFmtId="0" fontId="8" fillId="3" borderId="30" xfId="0" applyNumberFormat="1" applyFont="1" applyFill="1" applyBorder="1" applyAlignment="1">
      <alignment horizontal="center" vertical="center" wrapText="1"/>
    </xf>
    <xf numFmtId="0" fontId="6" fillId="2"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0" borderId="15" xfId="0" applyNumberFormat="1" applyFont="1" applyBorder="1" applyAlignment="1">
      <alignment horizontal="center" vertical="center" wrapText="1"/>
    </xf>
    <xf numFmtId="0" fontId="7" fillId="4" borderId="16" xfId="0" applyNumberFormat="1" applyFont="1" applyFill="1" applyBorder="1" applyAlignment="1">
      <alignment horizontal="center" vertical="center" wrapText="1"/>
    </xf>
    <xf numFmtId="0" fontId="10" fillId="3" borderId="27" xfId="0" applyFont="1" applyFill="1" applyBorder="1" applyAlignment="1">
      <alignment horizontal="right" vertical="center" wrapText="1"/>
    </xf>
    <xf numFmtId="0" fontId="3" fillId="2" borderId="24" xfId="0" applyFont="1" applyFill="1" applyBorder="1" applyAlignment="1">
      <alignment horizontal="right" vertical="center" wrapText="1"/>
    </xf>
    <xf numFmtId="0" fontId="8" fillId="3" borderId="2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8" xfId="0" applyNumberFormat="1" applyFont="1" applyFill="1" applyBorder="1" applyAlignment="1">
      <alignment horizontal="right" vertical="center" wrapText="1"/>
    </xf>
    <xf numFmtId="0" fontId="12" fillId="0" borderId="8" xfId="0" applyFont="1" applyFill="1" applyBorder="1" applyAlignment="1">
      <alignment horizontal="center" vertical="center" wrapText="1"/>
    </xf>
    <xf numFmtId="0" fontId="4" fillId="0" borderId="8" xfId="0" applyNumberFormat="1" applyFont="1" applyBorder="1" applyAlignment="1">
      <alignment wrapText="1"/>
    </xf>
    <xf numFmtId="0" fontId="6" fillId="2" borderId="13" xfId="0" applyNumberFormat="1" applyFont="1" applyFill="1" applyBorder="1" applyAlignment="1">
      <alignment horizontal="center" vertical="center" wrapText="1"/>
    </xf>
    <xf numFmtId="1" fontId="3" fillId="2" borderId="20" xfId="0" applyNumberFormat="1" applyFont="1" applyFill="1" applyBorder="1" applyAlignment="1">
      <alignment horizontal="right" vertical="center" wrapText="1"/>
    </xf>
    <xf numFmtId="0" fontId="3" fillId="2" borderId="13" xfId="0" applyNumberFormat="1" applyFont="1" applyFill="1" applyBorder="1" applyAlignment="1">
      <alignment horizontal="center" vertical="center" wrapText="1"/>
    </xf>
    <xf numFmtId="1" fontId="3" fillId="2" borderId="24" xfId="0" applyNumberFormat="1" applyFont="1" applyFill="1" applyBorder="1" applyAlignment="1">
      <alignment horizontal="right" vertical="center" wrapText="1"/>
    </xf>
    <xf numFmtId="0" fontId="3" fillId="2" borderId="32" xfId="0"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8" xfId="0" applyFont="1" applyFill="1" applyBorder="1" applyAlignment="1">
      <alignment vertical="top" wrapText="1"/>
    </xf>
    <xf numFmtId="0" fontId="15" fillId="0" borderId="8" xfId="1" applyFont="1" applyBorder="1" applyAlignment="1">
      <alignment horizontal="left" vertical="center" wrapText="1"/>
    </xf>
    <xf numFmtId="0" fontId="3" fillId="2" borderId="17" xfId="0" applyFont="1" applyFill="1" applyBorder="1" applyAlignment="1">
      <alignment horizontal="right" vertical="center" wrapText="1"/>
    </xf>
    <xf numFmtId="0" fontId="3" fillId="2" borderId="18" xfId="0" applyFont="1" applyFill="1" applyBorder="1" applyAlignment="1">
      <alignment horizontal="right" vertical="center" wrapText="1"/>
    </xf>
    <xf numFmtId="49" fontId="6" fillId="2" borderId="19" xfId="0" applyNumberFormat="1" applyFont="1" applyFill="1" applyBorder="1" applyAlignment="1">
      <alignment horizontal="justify" vertical="center" wrapText="1"/>
    </xf>
    <xf numFmtId="49" fontId="9" fillId="3" borderId="34" xfId="0"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7" fillId="2" borderId="16" xfId="0" applyNumberFormat="1" applyFont="1" applyFill="1" applyBorder="1" applyAlignment="1">
      <alignment horizontal="center" vertical="center" wrapText="1"/>
    </xf>
    <xf numFmtId="49" fontId="3" fillId="2" borderId="22" xfId="0" applyNumberFormat="1" applyFont="1" applyFill="1" applyBorder="1" applyAlignment="1">
      <alignment vertical="center" wrapText="1"/>
    </xf>
    <xf numFmtId="0" fontId="7" fillId="0" borderId="8" xfId="0" applyFont="1" applyFill="1" applyBorder="1" applyAlignment="1">
      <alignment horizontal="justify" vertical="center"/>
    </xf>
    <xf numFmtId="0" fontId="7" fillId="0" borderId="25" xfId="0" applyFont="1" applyFill="1" applyBorder="1" applyAlignment="1">
      <alignment horizontal="justify" vertical="center" wrapText="1"/>
    </xf>
    <xf numFmtId="0" fontId="4" fillId="0" borderId="25" xfId="0" applyNumberFormat="1" applyFont="1" applyBorder="1" applyAlignment="1">
      <alignment horizontal="right" vertical="center" wrapText="1"/>
    </xf>
    <xf numFmtId="0" fontId="3" fillId="0" borderId="25" xfId="0" applyNumberFormat="1" applyFont="1" applyBorder="1" applyAlignment="1">
      <alignment horizontal="justify" vertical="center" wrapText="1"/>
    </xf>
    <xf numFmtId="0" fontId="8" fillId="3" borderId="27" xfId="0" applyNumberFormat="1" applyFont="1" applyFill="1" applyBorder="1" applyAlignment="1">
      <alignment horizontal="center"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49" fontId="17" fillId="3" borderId="34" xfId="0" applyNumberFormat="1" applyFont="1" applyFill="1" applyBorder="1" applyAlignment="1">
      <alignment horizontal="center" vertical="center" wrapText="1"/>
    </xf>
    <xf numFmtId="0" fontId="7" fillId="2" borderId="8"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horizontal="left" vertical="center" wrapText="1"/>
      <protection locked="0"/>
    </xf>
    <xf numFmtId="0" fontId="17" fillId="0" borderId="8" xfId="0" applyNumberFormat="1" applyFont="1" applyBorder="1" applyAlignment="1" applyProtection="1">
      <alignment wrapText="1"/>
      <protection locked="0"/>
    </xf>
    <xf numFmtId="0" fontId="7" fillId="2" borderId="25"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left" vertical="center" wrapText="1"/>
      <protection locked="0"/>
    </xf>
    <xf numFmtId="0" fontId="7" fillId="2" borderId="15"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vertical="center" wrapText="1"/>
      <protection locked="0"/>
    </xf>
    <xf numFmtId="0" fontId="7" fillId="4" borderId="24" xfId="0" applyNumberFormat="1" applyFont="1" applyFill="1" applyBorder="1" applyAlignment="1" applyProtection="1">
      <alignment horizontal="center" vertical="center" wrapText="1"/>
      <protection locked="0"/>
    </xf>
    <xf numFmtId="0" fontId="18" fillId="2" borderId="15" xfId="0" applyFont="1" applyFill="1" applyBorder="1" applyAlignment="1" applyProtection="1">
      <alignment horizontal="center" vertical="center" wrapText="1"/>
      <protection locked="0"/>
    </xf>
    <xf numFmtId="0" fontId="16" fillId="3" borderId="15" xfId="0" applyFont="1" applyFill="1" applyBorder="1" applyAlignment="1" applyProtection="1">
      <alignment horizontal="left" vertical="center" wrapText="1"/>
      <protection locked="0"/>
    </xf>
    <xf numFmtId="0" fontId="18" fillId="2" borderId="16" xfId="0" applyFont="1" applyFill="1" applyBorder="1" applyAlignment="1" applyProtection="1">
      <alignment horizontal="center" vertical="center" wrapText="1"/>
      <protection locked="0"/>
    </xf>
    <xf numFmtId="0" fontId="16" fillId="3" borderId="16" xfId="0" applyFont="1" applyFill="1" applyBorder="1" applyAlignment="1" applyProtection="1">
      <alignment horizontal="left" vertical="center" wrapText="1"/>
      <protection locked="0"/>
    </xf>
    <xf numFmtId="49" fontId="17" fillId="3" borderId="14" xfId="0" applyNumberFormat="1" applyFont="1" applyFill="1" applyBorder="1" applyAlignment="1">
      <alignment vertical="center" wrapText="1"/>
    </xf>
    <xf numFmtId="0" fontId="7" fillId="2" borderId="7" xfId="0" applyNumberFormat="1" applyFont="1" applyFill="1" applyBorder="1" applyAlignment="1" applyProtection="1">
      <alignment horizontal="center" vertical="center" wrapText="1"/>
      <protection locked="0"/>
    </xf>
    <xf numFmtId="49" fontId="17" fillId="3" borderId="15" xfId="0" applyNumberFormat="1" applyFont="1" applyFill="1" applyBorder="1" applyAlignment="1" applyProtection="1">
      <alignment vertical="center" wrapText="1"/>
      <protection locked="0"/>
    </xf>
    <xf numFmtId="0" fontId="7" fillId="3" borderId="15" xfId="0" applyFont="1" applyFill="1" applyBorder="1" applyAlignment="1" applyProtection="1">
      <alignment horizontal="right" vertical="center" wrapText="1"/>
      <protection locked="0"/>
    </xf>
    <xf numFmtId="0" fontId="7" fillId="2" borderId="33"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right" vertical="center" wrapText="1"/>
      <protection locked="0"/>
    </xf>
    <xf numFmtId="49" fontId="17" fillId="3" borderId="21" xfId="0" applyNumberFormat="1" applyFont="1" applyFill="1" applyBorder="1" applyAlignment="1" applyProtection="1">
      <alignment vertical="center" wrapText="1"/>
      <protection locked="0"/>
    </xf>
    <xf numFmtId="0" fontId="17" fillId="2" borderId="15" xfId="0" applyNumberFormat="1" applyFont="1" applyFill="1" applyBorder="1" applyAlignment="1" applyProtection="1">
      <alignment horizontal="center" vertical="center" wrapText="1"/>
      <protection locked="0"/>
    </xf>
    <xf numFmtId="0" fontId="7" fillId="3" borderId="21" xfId="0" applyFont="1" applyFill="1" applyBorder="1" applyAlignment="1" applyProtection="1">
      <alignment horizontal="right" vertical="center" wrapText="1"/>
      <protection locked="0"/>
    </xf>
    <xf numFmtId="0" fontId="17" fillId="2" borderId="16" xfId="0" applyNumberFormat="1" applyFont="1" applyFill="1" applyBorder="1" applyAlignment="1" applyProtection="1">
      <alignment horizontal="center" vertical="center" wrapText="1"/>
      <protection locked="0"/>
    </xf>
    <xf numFmtId="0" fontId="7" fillId="3" borderId="22" xfId="0" applyFont="1" applyFill="1" applyBorder="1" applyAlignment="1" applyProtection="1">
      <alignment horizontal="right" vertical="center" wrapText="1"/>
      <protection locked="0"/>
    </xf>
    <xf numFmtId="49" fontId="3" fillId="0" borderId="8" xfId="0" applyNumberFormat="1" applyFont="1" applyFill="1" applyBorder="1" applyAlignment="1">
      <alignment horizontal="justify" vertical="center" wrapText="1"/>
    </xf>
    <xf numFmtId="49" fontId="3" fillId="2" borderId="8" xfId="0" quotePrefix="1" applyNumberFormat="1" applyFont="1" applyFill="1" applyBorder="1" applyAlignment="1">
      <alignment horizontal="justify" vertical="center" wrapText="1"/>
    </xf>
    <xf numFmtId="49" fontId="3" fillId="0" borderId="8" xfId="0" quotePrefix="1" applyNumberFormat="1" applyFont="1" applyFill="1" applyBorder="1" applyAlignment="1">
      <alignment horizontal="justify" vertical="center" wrapText="1"/>
    </xf>
    <xf numFmtId="0" fontId="3" fillId="0" borderId="8" xfId="0" applyNumberFormat="1" applyFont="1" applyBorder="1" applyAlignment="1">
      <alignment horizontal="justify" vertical="center" wrapText="1"/>
    </xf>
    <xf numFmtId="0" fontId="15" fillId="0" borderId="18" xfId="1" applyFont="1" applyBorder="1" applyAlignment="1">
      <alignment horizontal="left" vertical="center" wrapText="1"/>
    </xf>
    <xf numFmtId="0" fontId="3" fillId="0" borderId="24" xfId="0" applyNumberFormat="1" applyFont="1" applyBorder="1" applyAlignment="1">
      <alignment horizontal="right" vertical="center" wrapText="1"/>
    </xf>
    <xf numFmtId="0" fontId="3" fillId="0" borderId="25" xfId="0" applyNumberFormat="1" applyFont="1" applyFill="1" applyBorder="1" applyAlignment="1">
      <alignment horizontal="left" vertical="center" wrapText="1"/>
    </xf>
    <xf numFmtId="0" fontId="4" fillId="0" borderId="22" xfId="0" applyNumberFormat="1" applyFont="1" applyBorder="1" applyAlignment="1">
      <alignment wrapText="1"/>
    </xf>
    <xf numFmtId="49" fontId="3" fillId="2" borderId="8" xfId="0" applyNumberFormat="1" applyFont="1" applyFill="1" applyBorder="1" applyAlignment="1">
      <alignment horizontal="justify" vertical="center" wrapText="1"/>
    </xf>
    <xf numFmtId="49" fontId="3" fillId="2" borderId="25" xfId="0" applyNumberFormat="1" applyFont="1" applyFill="1" applyBorder="1" applyAlignment="1">
      <alignment horizontal="justify" vertical="center" wrapText="1"/>
    </xf>
    <xf numFmtId="0" fontId="3" fillId="0" borderId="8" xfId="0" applyNumberFormat="1" applyFont="1" applyFill="1" applyBorder="1" applyAlignment="1">
      <alignment horizontal="justify" vertical="center" wrapText="1"/>
    </xf>
    <xf numFmtId="0" fontId="3" fillId="2" borderId="15" xfId="0" applyFont="1" applyFill="1" applyBorder="1" applyAlignment="1">
      <alignment horizontal="center" vertical="center"/>
    </xf>
    <xf numFmtId="0" fontId="3" fillId="2" borderId="15" xfId="0" applyNumberFormat="1" applyFont="1" applyFill="1" applyBorder="1" applyAlignment="1">
      <alignment horizontal="center" vertical="center"/>
    </xf>
    <xf numFmtId="49" fontId="3" fillId="2" borderId="8" xfId="0" applyNumberFormat="1" applyFont="1" applyFill="1" applyBorder="1" applyAlignment="1">
      <alignment vertical="center" wrapText="1"/>
    </xf>
    <xf numFmtId="0" fontId="18" fillId="2" borderId="8"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wrapText="1"/>
      <protection locked="0"/>
    </xf>
    <xf numFmtId="0" fontId="3" fillId="2" borderId="14" xfId="0" applyFont="1" applyFill="1" applyBorder="1" applyAlignment="1">
      <alignment horizontal="center" vertical="center" wrapText="1"/>
    </xf>
    <xf numFmtId="0" fontId="16" fillId="3" borderId="21" xfId="0" applyFont="1" applyFill="1" applyBorder="1" applyAlignment="1" applyProtection="1">
      <alignment horizontal="left" vertical="center" wrapText="1"/>
      <protection locked="0"/>
    </xf>
    <xf numFmtId="0" fontId="3" fillId="0" borderId="25" xfId="0" applyNumberFormat="1" applyFont="1" applyFill="1" applyBorder="1" applyAlignment="1">
      <alignment horizontal="justify" vertical="center" wrapText="1"/>
    </xf>
    <xf numFmtId="49" fontId="3" fillId="2" borderId="25" xfId="0" applyNumberFormat="1" applyFont="1" applyFill="1" applyBorder="1" applyAlignment="1">
      <alignment vertical="center" wrapText="1"/>
    </xf>
    <xf numFmtId="0" fontId="18" fillId="2" borderId="25" xfId="0" applyFont="1" applyFill="1" applyBorder="1" applyAlignment="1" applyProtection="1">
      <alignment horizontal="center" vertical="center" wrapText="1"/>
      <protection locked="0"/>
    </xf>
    <xf numFmtId="0" fontId="16" fillId="3" borderId="22" xfId="0" applyFont="1" applyFill="1" applyBorder="1" applyAlignment="1" applyProtection="1">
      <alignment horizontal="left" vertical="center" wrapText="1"/>
      <protection locked="0"/>
    </xf>
    <xf numFmtId="49" fontId="8" fillId="3" borderId="27" xfId="0" applyNumberFormat="1" applyFont="1" applyFill="1" applyBorder="1" applyAlignment="1">
      <alignment horizontal="left" vertical="center" wrapText="1"/>
    </xf>
    <xf numFmtId="49" fontId="8" fillId="3" borderId="30" xfId="0" applyNumberFormat="1" applyFont="1" applyFill="1" applyBorder="1" applyAlignment="1">
      <alignment horizontal="left" vertical="center" wrapText="1"/>
    </xf>
    <xf numFmtId="49" fontId="8" fillId="3" borderId="27" xfId="0" applyNumberFormat="1" applyFont="1" applyFill="1" applyBorder="1" applyAlignment="1">
      <alignment vertical="center" wrapText="1"/>
    </xf>
    <xf numFmtId="49" fontId="8" fillId="3" borderId="30" xfId="0" applyNumberFormat="1" applyFont="1" applyFill="1" applyBorder="1" applyAlignment="1">
      <alignment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49" fontId="6" fillId="2" borderId="8" xfId="0" applyNumberFormat="1" applyFont="1" applyFill="1" applyBorder="1" applyAlignment="1">
      <alignment horizontal="center" vertical="center" wrapText="1"/>
    </xf>
    <xf numFmtId="49" fontId="3" fillId="2" borderId="4" xfId="0" applyNumberFormat="1" applyFont="1" applyFill="1" applyBorder="1" applyAlignment="1">
      <alignment horizontal="justify" vertical="center" wrapText="1"/>
    </xf>
    <xf numFmtId="49" fontId="3" fillId="2" borderId="5" xfId="0" applyNumberFormat="1"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14" fillId="0" borderId="0" xfId="0" applyNumberFormat="1" applyFont="1" applyAlignment="1">
      <alignment horizontal="left" vertical="top" wrapText="1"/>
    </xf>
    <xf numFmtId="49" fontId="11" fillId="3" borderId="2" xfId="0" applyNumberFormat="1"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49" fontId="3" fillId="2" borderId="5" xfId="0" applyNumberFormat="1" applyFont="1" applyFill="1" applyBorder="1" applyAlignment="1">
      <alignment horizontal="right" vertical="center" wrapText="1"/>
    </xf>
    <xf numFmtId="49" fontId="3" fillId="2" borderId="6" xfId="0" applyNumberFormat="1" applyFont="1" applyFill="1" applyBorder="1" applyAlignment="1">
      <alignment horizontal="right" vertical="center" wrapText="1"/>
    </xf>
    <xf numFmtId="49" fontId="3" fillId="2" borderId="8" xfId="0" applyNumberFormat="1" applyFont="1" applyFill="1" applyBorder="1" applyAlignment="1">
      <alignment horizontal="right" vertical="center" wrapText="1"/>
    </xf>
    <xf numFmtId="49" fontId="3" fillId="2" borderId="11" xfId="0" applyNumberFormat="1" applyFont="1" applyFill="1" applyBorder="1" applyAlignment="1">
      <alignment horizontal="right" vertical="center" wrapText="1"/>
    </xf>
    <xf numFmtId="49" fontId="3" fillId="2" borderId="12" xfId="0" applyNumberFormat="1" applyFont="1" applyFill="1" applyBorder="1" applyAlignment="1">
      <alignment horizontal="right" vertical="center" wrapText="1"/>
    </xf>
    <xf numFmtId="49" fontId="7" fillId="2" borderId="35" xfId="0" applyNumberFormat="1" applyFont="1" applyFill="1" applyBorder="1" applyAlignment="1" applyProtection="1">
      <alignment horizontal="left" vertical="center" wrapText="1"/>
      <protection locked="0"/>
    </xf>
    <xf numFmtId="49" fontId="7" fillId="2" borderId="36" xfId="0" applyNumberFormat="1" applyFont="1" applyFill="1" applyBorder="1" applyAlignment="1" applyProtection="1">
      <alignment horizontal="left" vertical="center" wrapText="1"/>
      <protection locked="0"/>
    </xf>
    <xf numFmtId="49" fontId="7" fillId="2" borderId="26" xfId="0" applyNumberFormat="1" applyFont="1" applyFill="1" applyBorder="1" applyAlignment="1" applyProtection="1">
      <alignment horizontal="left" vertical="center" wrapText="1"/>
      <protection locked="0"/>
    </xf>
    <xf numFmtId="49" fontId="7" fillId="2" borderId="30" xfId="0" applyNumberFormat="1" applyFont="1" applyFill="1" applyBorder="1" applyAlignment="1" applyProtection="1">
      <alignment horizontal="left" vertical="center" wrapText="1"/>
      <protection locked="0"/>
    </xf>
    <xf numFmtId="49" fontId="7" fillId="2" borderId="37" xfId="0" applyNumberFormat="1" applyFont="1" applyFill="1" applyBorder="1" applyAlignment="1" applyProtection="1">
      <alignment horizontal="left" vertical="center" wrapText="1"/>
      <protection locked="0"/>
    </xf>
    <xf numFmtId="49" fontId="7" fillId="2" borderId="38" xfId="0" applyNumberFormat="1" applyFont="1" applyFill="1" applyBorder="1" applyAlignment="1" applyProtection="1">
      <alignment horizontal="left" vertical="center" wrapText="1"/>
      <protection locked="0"/>
    </xf>
  </cellXfs>
  <cellStyles count="2">
    <cellStyle name="Normal" xfId="0" builtinId="0"/>
    <cellStyle name="Normal 2" xfId="1"/>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tabSelected="1" view="pageBreakPreview" zoomScale="85" zoomScaleNormal="70" zoomScaleSheetLayoutView="85" zoomScalePageLayoutView="85" workbookViewId="0">
      <selection activeCell="C71" sqref="C71"/>
    </sheetView>
  </sheetViews>
  <sheetFormatPr defaultColWidth="11.42578125" defaultRowHeight="14.25"/>
  <cols>
    <col min="1" max="1" width="5.42578125" style="45" customWidth="1"/>
    <col min="2" max="2" width="1.28515625" style="45" customWidth="1"/>
    <col min="3" max="3" width="72.5703125" style="46" customWidth="1"/>
    <col min="4" max="4" width="5.28515625" style="45" customWidth="1"/>
    <col min="5" max="5" width="13" style="47" customWidth="1"/>
    <col min="6" max="6" width="22.7109375" style="45" customWidth="1"/>
    <col min="7" max="7" width="15.140625" style="45" customWidth="1"/>
    <col min="8" max="16384" width="11.42578125" style="45"/>
  </cols>
  <sheetData>
    <row r="1" spans="1:7" ht="20.25" customHeight="1">
      <c r="A1" s="144" t="s">
        <v>18</v>
      </c>
      <c r="B1" s="144"/>
      <c r="C1" s="144"/>
      <c r="D1" s="144"/>
      <c r="E1" s="144"/>
      <c r="F1" s="144"/>
      <c r="G1" s="144"/>
    </row>
    <row r="4" spans="1:7" ht="18">
      <c r="A4" s="10"/>
      <c r="B4" s="11"/>
      <c r="C4" s="145" t="s">
        <v>47</v>
      </c>
      <c r="D4" s="145"/>
      <c r="E4" s="146"/>
      <c r="F4" s="146"/>
      <c r="G4" s="147"/>
    </row>
    <row r="5" spans="1:7" ht="18">
      <c r="A5" s="1"/>
      <c r="B5" s="2"/>
      <c r="C5" s="148" t="s">
        <v>0</v>
      </c>
      <c r="D5" s="148"/>
      <c r="E5" s="149"/>
      <c r="F5" s="153"/>
      <c r="G5" s="154"/>
    </row>
    <row r="6" spans="1:7" ht="18">
      <c r="A6" s="3"/>
      <c r="B6" s="4"/>
      <c r="C6" s="150" t="s">
        <v>1</v>
      </c>
      <c r="D6" s="150"/>
      <c r="E6" s="150"/>
      <c r="F6" s="155"/>
      <c r="G6" s="156"/>
    </row>
    <row r="7" spans="1:7" ht="18">
      <c r="A7" s="5"/>
      <c r="B7" s="6"/>
      <c r="C7" s="151" t="s">
        <v>2</v>
      </c>
      <c r="D7" s="151"/>
      <c r="E7" s="152"/>
      <c r="F7" s="157"/>
      <c r="G7" s="158"/>
    </row>
    <row r="8" spans="1:7" ht="36.75" customHeight="1">
      <c r="A8" s="140" t="s">
        <v>9</v>
      </c>
      <c r="B8" s="141"/>
      <c r="C8" s="142"/>
      <c r="D8" s="142"/>
      <c r="E8" s="142"/>
      <c r="F8" s="142"/>
      <c r="G8" s="143"/>
    </row>
    <row r="9" spans="1:7">
      <c r="A9" s="22"/>
      <c r="B9" s="21"/>
      <c r="C9" s="133" t="s">
        <v>3</v>
      </c>
      <c r="D9" s="133"/>
      <c r="E9" s="133"/>
      <c r="F9" s="133"/>
      <c r="G9" s="134"/>
    </row>
    <row r="10" spans="1:7" ht="79.5" customHeight="1">
      <c r="A10" s="48"/>
      <c r="B10" s="15"/>
      <c r="C10" s="137" t="s">
        <v>48</v>
      </c>
      <c r="D10" s="137"/>
      <c r="E10" s="137"/>
      <c r="F10" s="137"/>
      <c r="G10" s="138"/>
    </row>
    <row r="11" spans="1:7" ht="25.5">
      <c r="A11" s="35"/>
      <c r="B11" s="41"/>
      <c r="C11" s="133" t="s">
        <v>5</v>
      </c>
      <c r="D11" s="134"/>
      <c r="E11" s="37" t="s">
        <v>17</v>
      </c>
      <c r="F11" s="38" t="s">
        <v>8</v>
      </c>
      <c r="G11" s="20" t="s">
        <v>4</v>
      </c>
    </row>
    <row r="12" spans="1:7" ht="15">
      <c r="A12" s="8"/>
      <c r="B12" s="8"/>
      <c r="C12" s="139"/>
      <c r="D12" s="139"/>
      <c r="E12" s="139"/>
      <c r="F12" s="9"/>
      <c r="G12" s="9"/>
    </row>
    <row r="13" spans="1:7">
      <c r="A13" s="31">
        <v>1</v>
      </c>
      <c r="B13" s="50"/>
      <c r="C13" s="133" t="s">
        <v>10</v>
      </c>
      <c r="D13" s="133"/>
      <c r="E13" s="36">
        <f>SUM(E15:E19)</f>
        <v>4.75</v>
      </c>
      <c r="F13" s="84"/>
      <c r="G13" s="40"/>
    </row>
    <row r="14" spans="1:7" ht="21" customHeight="1">
      <c r="A14" s="17"/>
      <c r="B14" s="7"/>
      <c r="C14" s="27" t="s">
        <v>12</v>
      </c>
      <c r="D14" s="27"/>
      <c r="E14" s="52"/>
      <c r="F14" s="88"/>
      <c r="G14" s="89"/>
    </row>
    <row r="15" spans="1:7" ht="35.25" customHeight="1">
      <c r="A15" s="16">
        <v>97</v>
      </c>
      <c r="B15" s="7"/>
      <c r="C15" s="111" t="s">
        <v>20</v>
      </c>
      <c r="D15" s="27"/>
      <c r="E15" s="69">
        <v>0.75</v>
      </c>
      <c r="F15" s="88"/>
      <c r="G15" s="89"/>
    </row>
    <row r="16" spans="1:7" ht="45.75" customHeight="1">
      <c r="A16" s="16">
        <f>A15+1</f>
        <v>98</v>
      </c>
      <c r="B16" s="7"/>
      <c r="C16" s="112" t="s">
        <v>21</v>
      </c>
      <c r="D16" s="28"/>
      <c r="E16" s="53">
        <v>2.75</v>
      </c>
      <c r="F16" s="88"/>
      <c r="G16" s="89"/>
    </row>
    <row r="17" spans="1:7" ht="47.25" customHeight="1">
      <c r="A17" s="16">
        <f>A16+1</f>
        <v>99</v>
      </c>
      <c r="B17" s="7"/>
      <c r="C17" s="112" t="s">
        <v>22</v>
      </c>
      <c r="D17" s="28"/>
      <c r="E17" s="54">
        <v>0.5</v>
      </c>
      <c r="F17" s="90"/>
      <c r="G17" s="89"/>
    </row>
    <row r="18" spans="1:7" ht="48" customHeight="1">
      <c r="A18" s="16">
        <f>A17+1</f>
        <v>100</v>
      </c>
      <c r="B18" s="7"/>
      <c r="C18" s="113" t="s">
        <v>23</v>
      </c>
      <c r="D18" s="29"/>
      <c r="E18" s="54">
        <v>0.25</v>
      </c>
      <c r="F18" s="90"/>
      <c r="G18" s="89"/>
    </row>
    <row r="19" spans="1:7" ht="30.75" customHeight="1">
      <c r="A19" s="18">
        <f>A18+1</f>
        <v>101</v>
      </c>
      <c r="B19" s="19"/>
      <c r="C19" s="83" t="s">
        <v>24</v>
      </c>
      <c r="D19" s="77"/>
      <c r="E19" s="78">
        <v>0.5</v>
      </c>
      <c r="F19" s="91"/>
      <c r="G19" s="92"/>
    </row>
    <row r="20" spans="1:7">
      <c r="A20" s="7"/>
      <c r="B20" s="7"/>
      <c r="C20" s="25"/>
      <c r="D20" s="25"/>
      <c r="E20" s="15"/>
      <c r="F20" s="12"/>
      <c r="G20" s="44"/>
    </row>
    <row r="21" spans="1:7">
      <c r="A21" s="31">
        <v>2</v>
      </c>
      <c r="B21" s="56"/>
      <c r="C21" s="133" t="s">
        <v>25</v>
      </c>
      <c r="D21" s="134"/>
      <c r="E21" s="51">
        <f>SUM(E23:E23)</f>
        <v>0.5</v>
      </c>
      <c r="F21" s="36"/>
      <c r="G21" s="13"/>
    </row>
    <row r="22" spans="1:7" ht="20.25" customHeight="1">
      <c r="A22" s="73"/>
      <c r="B22" s="74"/>
      <c r="C22" s="115" t="s">
        <v>12</v>
      </c>
      <c r="D22" s="75"/>
      <c r="E22" s="52"/>
      <c r="F22" s="93"/>
      <c r="G22" s="94"/>
    </row>
    <row r="23" spans="1:7" ht="20.25" customHeight="1">
      <c r="A23" s="116">
        <f>A19+1</f>
        <v>102</v>
      </c>
      <c r="B23" s="82"/>
      <c r="C23" s="117" t="s">
        <v>26</v>
      </c>
      <c r="D23" s="118"/>
      <c r="E23" s="55">
        <v>0.5</v>
      </c>
      <c r="F23" s="95"/>
      <c r="G23" s="92"/>
    </row>
    <row r="24" spans="1:7">
      <c r="A24" s="7"/>
      <c r="B24" s="7"/>
      <c r="C24" s="25"/>
      <c r="D24" s="25"/>
      <c r="E24" s="15"/>
      <c r="F24" s="12"/>
      <c r="G24" s="44"/>
    </row>
    <row r="25" spans="1:7">
      <c r="A25" s="31">
        <v>3</v>
      </c>
      <c r="B25" s="56"/>
      <c r="C25" s="135" t="s">
        <v>27</v>
      </c>
      <c r="D25" s="136"/>
      <c r="E25" s="58">
        <f>SUM(E27:E30)</f>
        <v>3.5</v>
      </c>
      <c r="F25" s="58"/>
      <c r="G25" s="43"/>
    </row>
    <row r="26" spans="1:7" ht="19.5" customHeight="1">
      <c r="A26" s="17"/>
      <c r="B26" s="7"/>
      <c r="C26" s="72" t="s">
        <v>12</v>
      </c>
      <c r="D26" s="30"/>
      <c r="E26" s="59"/>
      <c r="F26" s="96"/>
      <c r="G26" s="97"/>
    </row>
    <row r="27" spans="1:7" ht="39" customHeight="1">
      <c r="A27" s="17">
        <f>A23+1</f>
        <v>103</v>
      </c>
      <c r="B27" s="7"/>
      <c r="C27" s="121" t="s">
        <v>28</v>
      </c>
      <c r="D27" s="30"/>
      <c r="E27" s="59">
        <v>2</v>
      </c>
      <c r="F27" s="96"/>
      <c r="G27" s="97"/>
    </row>
    <row r="28" spans="1:7" ht="64.5" customHeight="1">
      <c r="A28" s="17">
        <f>A27+1</f>
        <v>104</v>
      </c>
      <c r="B28" s="7"/>
      <c r="C28" s="121" t="s">
        <v>29</v>
      </c>
      <c r="D28" s="30"/>
      <c r="E28" s="59">
        <v>0.25</v>
      </c>
      <c r="F28" s="96"/>
      <c r="G28" s="97"/>
    </row>
    <row r="29" spans="1:7" ht="54" customHeight="1">
      <c r="A29" s="17">
        <f>A28+1</f>
        <v>105</v>
      </c>
      <c r="B29" s="7"/>
      <c r="C29" s="121" t="s">
        <v>30</v>
      </c>
      <c r="D29" s="30"/>
      <c r="E29" s="59">
        <v>0.25</v>
      </c>
      <c r="F29" s="96"/>
      <c r="G29" s="97"/>
    </row>
    <row r="30" spans="1:7" ht="54" customHeight="1">
      <c r="A30" s="57">
        <f>A29+1</f>
        <v>106</v>
      </c>
      <c r="B30" s="19"/>
      <c r="C30" s="120" t="s">
        <v>31</v>
      </c>
      <c r="D30" s="79"/>
      <c r="E30" s="60">
        <v>1</v>
      </c>
      <c r="F30" s="98"/>
      <c r="G30" s="99"/>
    </row>
    <row r="31" spans="1:7" s="63" customFormat="1">
      <c r="A31" s="61"/>
      <c r="B31" s="7"/>
      <c r="C31" s="26"/>
      <c r="D31" s="26"/>
      <c r="E31" s="15"/>
      <c r="F31" s="62"/>
      <c r="G31" s="23"/>
    </row>
    <row r="32" spans="1:7">
      <c r="A32" s="31">
        <v>5</v>
      </c>
      <c r="B32" s="56"/>
      <c r="C32" s="135" t="s">
        <v>11</v>
      </c>
      <c r="D32" s="136"/>
      <c r="E32" s="58">
        <f>SUM(E34:E48)</f>
        <v>7</v>
      </c>
      <c r="F32" s="58"/>
      <c r="G32" s="43"/>
    </row>
    <row r="33" spans="1:7" ht="19.5" customHeight="1">
      <c r="A33" s="17"/>
      <c r="B33" s="7"/>
      <c r="C33" s="72" t="s">
        <v>12</v>
      </c>
      <c r="D33" s="124"/>
      <c r="E33" s="127"/>
      <c r="F33" s="126"/>
      <c r="G33" s="97"/>
    </row>
    <row r="34" spans="1:7" ht="32.25" customHeight="1">
      <c r="A34" s="17">
        <f>A30+1</f>
        <v>107</v>
      </c>
      <c r="B34" s="7"/>
      <c r="C34" s="114" t="s">
        <v>32</v>
      </c>
      <c r="D34" s="124"/>
      <c r="E34" s="122">
        <v>0.25</v>
      </c>
      <c r="F34" s="126"/>
      <c r="G34" s="97"/>
    </row>
    <row r="35" spans="1:7" ht="36.75" customHeight="1">
      <c r="A35" s="17">
        <f t="shared" ref="A35:A46" si="0">A34+1</f>
        <v>108</v>
      </c>
      <c r="B35" s="7"/>
      <c r="C35" s="114" t="s">
        <v>33</v>
      </c>
      <c r="D35" s="124"/>
      <c r="E35" s="122">
        <v>0.25</v>
      </c>
      <c r="F35" s="126"/>
      <c r="G35" s="97"/>
    </row>
    <row r="36" spans="1:7" ht="36" customHeight="1">
      <c r="A36" s="17">
        <f t="shared" si="0"/>
        <v>109</v>
      </c>
      <c r="B36" s="7"/>
      <c r="C36" s="114" t="s">
        <v>34</v>
      </c>
      <c r="D36" s="124"/>
      <c r="E36" s="122">
        <v>0.25</v>
      </c>
      <c r="F36" s="126"/>
      <c r="G36" s="97"/>
    </row>
    <row r="37" spans="1:7" ht="33.75" customHeight="1">
      <c r="A37" s="17">
        <f t="shared" si="0"/>
        <v>110</v>
      </c>
      <c r="B37" s="7"/>
      <c r="C37" s="114" t="s">
        <v>35</v>
      </c>
      <c r="D37" s="124"/>
      <c r="E37" s="122">
        <v>0.5</v>
      </c>
      <c r="F37" s="126"/>
      <c r="G37" s="97"/>
    </row>
    <row r="38" spans="1:7" ht="51" customHeight="1">
      <c r="A38" s="17">
        <f t="shared" si="0"/>
        <v>111</v>
      </c>
      <c r="B38" s="7"/>
      <c r="C38" s="121" t="s">
        <v>36</v>
      </c>
      <c r="D38" s="124"/>
      <c r="E38" s="122">
        <v>0.75</v>
      </c>
      <c r="F38" s="126"/>
      <c r="G38" s="97"/>
    </row>
    <row r="39" spans="1:7" ht="46.5" customHeight="1">
      <c r="A39" s="17">
        <f t="shared" si="0"/>
        <v>112</v>
      </c>
      <c r="B39" s="7"/>
      <c r="C39" s="121" t="s">
        <v>37</v>
      </c>
      <c r="D39" s="124"/>
      <c r="E39" s="122">
        <v>0.75</v>
      </c>
      <c r="F39" s="126"/>
      <c r="G39" s="97"/>
    </row>
    <row r="40" spans="1:7" ht="47.25" customHeight="1">
      <c r="A40" s="17">
        <f t="shared" si="0"/>
        <v>113</v>
      </c>
      <c r="B40" s="7"/>
      <c r="C40" s="121" t="s">
        <v>38</v>
      </c>
      <c r="D40" s="124"/>
      <c r="E40" s="122">
        <v>0.5</v>
      </c>
      <c r="F40" s="126"/>
      <c r="G40" s="97"/>
    </row>
    <row r="41" spans="1:7" ht="48.75" customHeight="1">
      <c r="A41" s="17">
        <f t="shared" si="0"/>
        <v>114</v>
      </c>
      <c r="B41" s="7"/>
      <c r="C41" s="121" t="s">
        <v>39</v>
      </c>
      <c r="D41" s="124"/>
      <c r="E41" s="123">
        <v>0.25</v>
      </c>
      <c r="F41" s="126"/>
      <c r="G41" s="97"/>
    </row>
    <row r="42" spans="1:7" ht="36.75" customHeight="1">
      <c r="A42" s="17">
        <f t="shared" si="0"/>
        <v>115</v>
      </c>
      <c r="B42" s="7"/>
      <c r="C42" s="119" t="s">
        <v>40</v>
      </c>
      <c r="D42" s="124"/>
      <c r="E42" s="123">
        <v>0.5</v>
      </c>
      <c r="F42" s="126"/>
      <c r="G42" s="97"/>
    </row>
    <row r="43" spans="1:7" ht="47.25" customHeight="1">
      <c r="A43" s="17">
        <f t="shared" si="0"/>
        <v>116</v>
      </c>
      <c r="B43" s="7"/>
      <c r="C43" s="121" t="s">
        <v>41</v>
      </c>
      <c r="D43" s="124"/>
      <c r="E43" s="123">
        <v>0.25</v>
      </c>
      <c r="F43" s="126"/>
      <c r="G43" s="97"/>
    </row>
    <row r="44" spans="1:7" ht="45.75" customHeight="1">
      <c r="A44" s="17">
        <f t="shared" si="0"/>
        <v>117</v>
      </c>
      <c r="B44" s="7"/>
      <c r="C44" s="121" t="s">
        <v>42</v>
      </c>
      <c r="D44" s="124"/>
      <c r="E44" s="59">
        <v>0.5</v>
      </c>
      <c r="F44" s="126"/>
      <c r="G44" s="97"/>
    </row>
    <row r="45" spans="1:7" ht="41.25" customHeight="1">
      <c r="A45" s="17">
        <f t="shared" si="0"/>
        <v>118</v>
      </c>
      <c r="B45" s="7"/>
      <c r="C45" s="121" t="s">
        <v>43</v>
      </c>
      <c r="D45" s="124"/>
      <c r="E45" s="59">
        <v>0.75</v>
      </c>
      <c r="F45" s="126"/>
      <c r="G45" s="97"/>
    </row>
    <row r="46" spans="1:7" ht="20.25" customHeight="1">
      <c r="A46" s="17">
        <f t="shared" si="0"/>
        <v>119</v>
      </c>
      <c r="B46" s="7"/>
      <c r="C46" s="121" t="s">
        <v>44</v>
      </c>
      <c r="D46" s="124"/>
      <c r="E46" s="59">
        <v>0.5</v>
      </c>
      <c r="F46" s="125"/>
      <c r="G46" s="128"/>
    </row>
    <row r="47" spans="1:7" ht="20.25" customHeight="1">
      <c r="A47" s="17">
        <f>A46+1</f>
        <v>120</v>
      </c>
      <c r="B47" s="7"/>
      <c r="C47" s="121" t="s">
        <v>45</v>
      </c>
      <c r="D47" s="124"/>
      <c r="E47" s="59">
        <v>0.5</v>
      </c>
      <c r="F47" s="125"/>
      <c r="G47" s="128"/>
    </row>
    <row r="48" spans="1:7" ht="20.25" customHeight="1">
      <c r="A48" s="57">
        <f>A47+1</f>
        <v>121</v>
      </c>
      <c r="B48" s="19"/>
      <c r="C48" s="129" t="s">
        <v>46</v>
      </c>
      <c r="D48" s="130"/>
      <c r="E48" s="60">
        <v>0.5</v>
      </c>
      <c r="F48" s="131"/>
      <c r="G48" s="132"/>
    </row>
    <row r="49" spans="1:7" s="63" customFormat="1">
      <c r="A49" s="61"/>
      <c r="B49" s="7"/>
      <c r="C49" s="26"/>
      <c r="D49" s="26"/>
      <c r="E49" s="15"/>
      <c r="F49" s="62"/>
      <c r="G49" s="23"/>
    </row>
    <row r="50" spans="1:7">
      <c r="A50" s="31">
        <v>6</v>
      </c>
      <c r="B50" s="32"/>
      <c r="C50" s="133" t="s">
        <v>6</v>
      </c>
      <c r="D50" s="134"/>
      <c r="E50" s="58">
        <f>SUM(E52:E53)</f>
        <v>2.75</v>
      </c>
      <c r="F50" s="87"/>
      <c r="G50" s="100"/>
    </row>
    <row r="51" spans="1:7">
      <c r="A51" s="17"/>
      <c r="B51" s="7"/>
      <c r="C51" s="27" t="s">
        <v>12</v>
      </c>
      <c r="D51" s="27"/>
      <c r="E51" s="64"/>
      <c r="F51" s="101"/>
      <c r="G51" s="102"/>
    </row>
    <row r="52" spans="1:7" ht="31.5" customHeight="1">
      <c r="A52" s="65">
        <f>A48+1</f>
        <v>122</v>
      </c>
      <c r="B52" s="7"/>
      <c r="C52" s="80" t="s">
        <v>13</v>
      </c>
      <c r="D52" s="33"/>
      <c r="E52" s="66">
        <v>2</v>
      </c>
      <c r="F52" s="101"/>
      <c r="G52" s="103"/>
    </row>
    <row r="53" spans="1:7" ht="32.25" customHeight="1">
      <c r="A53" s="67">
        <f>A52+1</f>
        <v>123</v>
      </c>
      <c r="B53" s="19"/>
      <c r="C53" s="81" t="s">
        <v>14</v>
      </c>
      <c r="D53" s="34"/>
      <c r="E53" s="68">
        <v>0.75</v>
      </c>
      <c r="F53" s="104"/>
      <c r="G53" s="105"/>
    </row>
    <row r="54" spans="1:7">
      <c r="A54" s="7"/>
      <c r="B54" s="7"/>
      <c r="C54" s="25"/>
      <c r="D54" s="44"/>
      <c r="E54" s="15"/>
      <c r="F54" s="12"/>
      <c r="G54" s="44"/>
    </row>
    <row r="55" spans="1:7" ht="15">
      <c r="A55" s="31">
        <v>7</v>
      </c>
      <c r="B55" s="32"/>
      <c r="C55" s="133" t="s">
        <v>7</v>
      </c>
      <c r="D55" s="134"/>
      <c r="E55" s="58">
        <f>SUM(E57:E59)</f>
        <v>1.5</v>
      </c>
      <c r="F55" s="76"/>
      <c r="G55" s="14"/>
    </row>
    <row r="56" spans="1:7" ht="17.25" customHeight="1">
      <c r="A56" s="73"/>
      <c r="B56" s="74"/>
      <c r="C56" s="27" t="s">
        <v>12</v>
      </c>
      <c r="D56" s="75"/>
      <c r="E56" s="52"/>
      <c r="F56" s="93"/>
      <c r="G56" s="106"/>
    </row>
    <row r="57" spans="1:7" ht="48" customHeight="1">
      <c r="A57" s="65">
        <f>A53+1</f>
        <v>124</v>
      </c>
      <c r="B57" s="7"/>
      <c r="C57" s="85" t="s">
        <v>15</v>
      </c>
      <c r="D57" s="86"/>
      <c r="E57" s="69">
        <v>0.5</v>
      </c>
      <c r="F57" s="107"/>
      <c r="G57" s="108"/>
    </row>
    <row r="58" spans="1:7" ht="31.5" customHeight="1">
      <c r="A58" s="65">
        <f>A57+1</f>
        <v>125</v>
      </c>
      <c r="B58" s="7"/>
      <c r="C58" s="85" t="s">
        <v>19</v>
      </c>
      <c r="D58" s="86"/>
      <c r="E58" s="69">
        <v>0.5</v>
      </c>
      <c r="F58" s="107"/>
      <c r="G58" s="108"/>
    </row>
    <row r="59" spans="1:7" ht="46.5" customHeight="1">
      <c r="A59" s="67">
        <f>A58+1</f>
        <v>126</v>
      </c>
      <c r="B59" s="19"/>
      <c r="C59" s="39" t="s">
        <v>16</v>
      </c>
      <c r="D59" s="24"/>
      <c r="E59" s="70">
        <v>0.5</v>
      </c>
      <c r="F59" s="109"/>
      <c r="G59" s="110"/>
    </row>
    <row r="60" spans="1:7">
      <c r="A60" s="71"/>
      <c r="B60" s="71"/>
      <c r="C60" s="25"/>
      <c r="D60" s="44"/>
      <c r="E60" s="15"/>
      <c r="F60" s="12"/>
      <c r="G60" s="49"/>
    </row>
    <row r="61" spans="1:7" ht="15" customHeight="1">
      <c r="A61" s="22"/>
      <c r="B61" s="21"/>
      <c r="C61" s="41"/>
      <c r="D61" s="41"/>
      <c r="E61" s="58">
        <f>E13+E21+E25+E32+E50+E55</f>
        <v>20</v>
      </c>
      <c r="F61" s="41"/>
      <c r="G61" s="42"/>
    </row>
  </sheetData>
  <dataConsolidate/>
  <mergeCells count="19">
    <mergeCell ref="A8:G8"/>
    <mergeCell ref="A1:G1"/>
    <mergeCell ref="C4:G4"/>
    <mergeCell ref="C5:E5"/>
    <mergeCell ref="C6:E6"/>
    <mergeCell ref="C7:E7"/>
    <mergeCell ref="F5:G5"/>
    <mergeCell ref="F6:G6"/>
    <mergeCell ref="F7:G7"/>
    <mergeCell ref="C21:D21"/>
    <mergeCell ref="C25:D25"/>
    <mergeCell ref="C50:D50"/>
    <mergeCell ref="C55:D55"/>
    <mergeCell ref="C9:G9"/>
    <mergeCell ref="C10:G10"/>
    <mergeCell ref="C11:D11"/>
    <mergeCell ref="C12:E12"/>
    <mergeCell ref="C13:D13"/>
    <mergeCell ref="C32:D32"/>
  </mergeCells>
  <pageMargins left="0.19685" right="0.19685" top="0.82205882352941173" bottom="0.75514705882352939" header="0.31496099999999999" footer="0.33455882352941174"/>
  <pageSetup paperSize="9" scale="74" fitToHeight="0" orientation="portrait" r:id="rId1"/>
  <headerFooter>
    <oddHeader>&amp;L&amp;G</oddHeader>
    <oddFooter>&amp;L&amp;G</oddFooter>
  </headerFooter>
  <rowBreaks count="1" manualBreakCount="1">
    <brk id="31" max="6"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FFB769-6266-45EB-987B-E4D128D8E2B7}">
  <ds:schemaRefs>
    <ds:schemaRef ds:uri="http://schemas.microsoft.com/sharepoint/v3/contenttype/forms"/>
  </ds:schemaRefs>
</ds:datastoreItem>
</file>

<file path=customXml/itemProps2.xml><?xml version="1.0" encoding="utf-8"?>
<ds:datastoreItem xmlns:ds="http://schemas.openxmlformats.org/officeDocument/2006/customXml" ds:itemID="{FD57C585-8087-48A9-BEC7-65A3BF05E470}">
  <ds:schemaRefs>
    <ds:schemaRef ds:uri="http://schemas.microsoft.com/office/2006/metadata/properties"/>
    <ds:schemaRef ds:uri="http://purl.org/dc/dcmitype/"/>
    <ds:schemaRef ds:uri="http://purl.org/dc/terms/"/>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22c29554-616d-4e62-97ea-2b52edf34c90"/>
    <ds:schemaRef ds:uri="3280b30b-f77b-4166-87b4-0a7f2b62fe23"/>
  </ds:schemaRefs>
</ds:datastoreItem>
</file>

<file path=customXml/itemProps3.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ANNEX I. Criteris valorables</vt:lpstr>
      <vt:lpstr>'ANNEX I. Criteris valorables'!Àrea_d'impressió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Marc Rulló Besora</cp:lastModifiedBy>
  <cp:lastPrinted>2022-12-19T11:50:31Z</cp:lastPrinted>
  <dcterms:created xsi:type="dcterms:W3CDTF">2021-12-23T12:52:47Z</dcterms:created>
  <dcterms:modified xsi:type="dcterms:W3CDTF">2024-05-31T09:48:06Z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